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2" windowWidth="17952" windowHeight="7968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0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H50" i="1" l="1"/>
  <c r="H51" i="1"/>
  <c r="H52" i="1"/>
  <c r="H53" i="1"/>
  <c r="H54" i="1"/>
  <c r="F50" i="1"/>
  <c r="F51" i="1"/>
  <c r="F52" i="1"/>
  <c r="F53" i="1"/>
  <c r="F54" i="1"/>
  <c r="D54" i="1" l="1"/>
  <c r="D53" i="1"/>
  <c r="D52" i="1"/>
  <c r="D51" i="1"/>
  <c r="D50" i="1"/>
  <c r="H41" i="1"/>
  <c r="H42" i="1"/>
  <c r="H43" i="1"/>
  <c r="H44" i="1"/>
  <c r="H45" i="1"/>
  <c r="H46" i="1"/>
  <c r="H47" i="1"/>
  <c r="H48" i="1"/>
  <c r="H49" i="1"/>
  <c r="H40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2" i="1"/>
  <c r="F41" i="1"/>
  <c r="F42" i="1"/>
  <c r="F43" i="1"/>
  <c r="F44" i="1"/>
  <c r="F45" i="1"/>
  <c r="F46" i="1"/>
  <c r="F47" i="1"/>
  <c r="F48" i="1"/>
  <c r="F49" i="1"/>
  <c r="F40" i="1"/>
  <c r="F4" i="1"/>
  <c r="D41" i="1"/>
  <c r="D42" i="1"/>
  <c r="D43" i="1"/>
  <c r="D44" i="1"/>
  <c r="D45" i="1"/>
  <c r="D46" i="1"/>
  <c r="D47" i="1"/>
  <c r="D48" i="1"/>
  <c r="D49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D40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</calcChain>
</file>

<file path=xl/sharedStrings.xml><?xml version="1.0" encoding="utf-8"?>
<sst xmlns="http://schemas.openxmlformats.org/spreadsheetml/2006/main" count="21" uniqueCount="18">
  <si>
    <t>TH9</t>
  </si>
  <si>
    <t>mRF</t>
  </si>
  <si>
    <t>TH10</t>
  </si>
  <si>
    <t>TH12</t>
  </si>
  <si>
    <t>Wgt of crucible (g)</t>
  </si>
  <si>
    <r>
      <t>n</t>
    </r>
    <r>
      <rPr>
        <vertAlign val="subscript"/>
        <sz val="11"/>
        <color theme="1"/>
        <rFont val="Calibri"/>
        <family val="2"/>
        <scheme val="minor"/>
      </rPr>
      <t>1</t>
    </r>
  </si>
  <si>
    <t>Wgt of sample (g)</t>
  </si>
  <si>
    <t>Wgt after furnace (g)</t>
  </si>
  <si>
    <t>Wgt of crucible + sample (g)</t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</si>
  <si>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</si>
  <si>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3</t>
    </r>
  </si>
  <si>
    <t>Diff. in wgt (wt %)</t>
  </si>
  <si>
    <t>wgt of crucible + sample</t>
  </si>
  <si>
    <t>Wgt after furnace -</t>
  </si>
  <si>
    <r>
      <t>L.O.I = 100*((n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)/(n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-n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))</t>
    </r>
  </si>
  <si>
    <t>should be between 1-10 - wt.%</t>
  </si>
  <si>
    <t>Silicates</t>
  </si>
  <si>
    <t>Chlorite rich?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</si>
</sst>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A3" sqref="A3"/>
    </sheetView>
  </sheetViews>
  <sheetFormatPr defaultRowHeight="14.4" x14ac:dyDescent="0.3"/>
  <cols>
    <col min="1" max="1" width="5.33203125" bestFit="1" customWidth="1"/>
    <col min="2" max="2" width="17.44140625" bestFit="1" customWidth="1"/>
    <col min="3" max="3" width="16.6640625" bestFit="1" customWidth="1"/>
    <col min="4" max="4" width="26" bestFit="1" customWidth="1"/>
    <col min="5" max="5" width="19.5546875" bestFit="1" customWidth="1"/>
    <col min="6" max="6" width="17" bestFit="1" customWidth="1"/>
    <col min="7" max="7" width="32" customWidth="1"/>
    <col min="8" max="8" width="17" bestFit="1" customWidth="1"/>
  </cols>
  <sheetData>
    <row r="1" spans="1:10" ht="18" x14ac:dyDescent="0.35">
      <c r="A1" s="3" t="s">
        <v>0</v>
      </c>
      <c r="B1" s="1" t="s">
        <v>5</v>
      </c>
      <c r="D1" t="s">
        <v>9</v>
      </c>
      <c r="E1" t="s">
        <v>10</v>
      </c>
      <c r="F1" t="s">
        <v>14</v>
      </c>
    </row>
    <row r="2" spans="1:10" ht="15" x14ac:dyDescent="0.25">
      <c r="A2" t="s">
        <v>1</v>
      </c>
      <c r="B2" t="s">
        <v>4</v>
      </c>
      <c r="C2" t="s">
        <v>6</v>
      </c>
      <c r="D2" t="s">
        <v>8</v>
      </c>
      <c r="E2" t="s">
        <v>7</v>
      </c>
      <c r="F2" t="s">
        <v>11</v>
      </c>
      <c r="G2" s="2" t="s">
        <v>13</v>
      </c>
      <c r="H2" t="s">
        <v>11</v>
      </c>
      <c r="J2" s="3" t="s">
        <v>16</v>
      </c>
    </row>
    <row r="3" spans="1:10" ht="15" x14ac:dyDescent="0.25">
      <c r="G3" s="2" t="s">
        <v>12</v>
      </c>
      <c r="J3" t="s">
        <v>15</v>
      </c>
    </row>
    <row r="4" spans="1:10" ht="15" x14ac:dyDescent="0.25">
      <c r="A4">
        <v>140</v>
      </c>
      <c r="B4">
        <v>17.604500000000002</v>
      </c>
      <c r="C4">
        <v>1.8263</v>
      </c>
      <c r="D4">
        <f>B4+C4</f>
        <v>19.430800000000001</v>
      </c>
      <c r="E4">
        <v>19.394100000000002</v>
      </c>
      <c r="F4">
        <f>100*((D4-E4)/(D4-B4))</f>
        <v>2.00952745989157</v>
      </c>
      <c r="G4">
        <f>E4-D4</f>
        <v>-3.6699999999999733E-2</v>
      </c>
      <c r="H4">
        <f>(G4/C4)*100</f>
        <v>-2.0095274598915696</v>
      </c>
    </row>
    <row r="5" spans="1:10" ht="15" x14ac:dyDescent="0.25">
      <c r="A5">
        <v>320</v>
      </c>
      <c r="B5">
        <v>17.812100000000001</v>
      </c>
      <c r="C5">
        <v>1.9074</v>
      </c>
      <c r="D5">
        <f t="shared" ref="D5:D18" si="0">B5+C5</f>
        <v>19.7195</v>
      </c>
      <c r="E5">
        <v>19.6265</v>
      </c>
      <c r="F5">
        <f t="shared" ref="F5:F18" si="1">100*((D5-E5)/(D5-B5))</f>
        <v>4.8757470902799627</v>
      </c>
      <c r="G5">
        <f t="shared" ref="G5:G18" si="2">E5-D5</f>
        <v>-9.2999999999999972E-2</v>
      </c>
      <c r="H5">
        <f t="shared" ref="H5:H18" si="3">(G5/C5)*100</f>
        <v>-4.8757470902799609</v>
      </c>
    </row>
    <row r="6" spans="1:10" ht="15" x14ac:dyDescent="0.25">
      <c r="A6">
        <v>460</v>
      </c>
      <c r="B6">
        <v>16.375900000000001</v>
      </c>
      <c r="C6">
        <v>1.8740000000000001</v>
      </c>
      <c r="D6">
        <f t="shared" si="0"/>
        <v>18.2499</v>
      </c>
      <c r="E6">
        <v>18.058599999999998</v>
      </c>
      <c r="F6" s="4">
        <f t="shared" si="1"/>
        <v>10.208110992529452</v>
      </c>
      <c r="G6">
        <f t="shared" si="2"/>
        <v>-0.1913000000000018</v>
      </c>
      <c r="H6" s="4">
        <f t="shared" si="3"/>
        <v>-10.208110992529445</v>
      </c>
      <c r="J6" t="s">
        <v>17</v>
      </c>
    </row>
    <row r="7" spans="1:10" ht="15" x14ac:dyDescent="0.25">
      <c r="A7">
        <v>640</v>
      </c>
      <c r="B7">
        <v>19.354900000000001</v>
      </c>
      <c r="C7">
        <v>1.8206</v>
      </c>
      <c r="D7">
        <f t="shared" si="0"/>
        <v>21.1755</v>
      </c>
      <c r="E7">
        <v>21.110499999999998</v>
      </c>
      <c r="F7">
        <f t="shared" si="1"/>
        <v>3.5702515654180664</v>
      </c>
      <c r="G7">
        <f t="shared" si="2"/>
        <v>-6.5000000000001279E-2</v>
      </c>
      <c r="H7">
        <f t="shared" si="3"/>
        <v>-3.5702515654180642</v>
      </c>
    </row>
    <row r="8" spans="1:10" ht="15" x14ac:dyDescent="0.25">
      <c r="A8">
        <v>1000</v>
      </c>
      <c r="B8">
        <v>16.595199999999998</v>
      </c>
      <c r="C8">
        <v>1.8208</v>
      </c>
      <c r="D8">
        <f t="shared" si="0"/>
        <v>18.415999999999997</v>
      </c>
      <c r="E8">
        <v>18.391300000000001</v>
      </c>
      <c r="F8">
        <f t="shared" si="1"/>
        <v>1.3565465729347401</v>
      </c>
      <c r="G8">
        <f t="shared" si="2"/>
        <v>-2.4699999999995725E-2</v>
      </c>
      <c r="H8">
        <f t="shared" si="3"/>
        <v>-1.3565465729347388</v>
      </c>
    </row>
    <row r="9" spans="1:10" ht="15" x14ac:dyDescent="0.25">
      <c r="A9">
        <v>1240</v>
      </c>
      <c r="B9">
        <v>20.0017</v>
      </c>
      <c r="C9">
        <v>1.8554999999999999</v>
      </c>
      <c r="D9">
        <f t="shared" si="0"/>
        <v>21.857199999999999</v>
      </c>
      <c r="E9">
        <v>21.825600000000001</v>
      </c>
      <c r="F9">
        <f t="shared" si="1"/>
        <v>1.7030450013472067</v>
      </c>
      <c r="G9">
        <f t="shared" si="2"/>
        <v>-3.1599999999997408E-2</v>
      </c>
      <c r="H9">
        <f t="shared" si="3"/>
        <v>-1.7030450013472058</v>
      </c>
    </row>
    <row r="10" spans="1:10" ht="15" x14ac:dyDescent="0.25">
      <c r="A10">
        <v>1380</v>
      </c>
      <c r="B10">
        <v>17.5321</v>
      </c>
      <c r="C10">
        <v>1.8151999999999999</v>
      </c>
      <c r="D10">
        <f t="shared" si="0"/>
        <v>19.347300000000001</v>
      </c>
      <c r="E10">
        <v>19.322700000000001</v>
      </c>
      <c r="F10">
        <f t="shared" si="1"/>
        <v>1.3552225650065834</v>
      </c>
      <c r="G10">
        <f t="shared" si="2"/>
        <v>-2.4599999999999511E-2</v>
      </c>
      <c r="H10">
        <f t="shared" si="3"/>
        <v>-1.3552225650065839</v>
      </c>
    </row>
    <row r="11" spans="1:10" ht="15" x14ac:dyDescent="0.25">
      <c r="A11">
        <v>1440</v>
      </c>
      <c r="B11">
        <v>19.1968</v>
      </c>
      <c r="C11">
        <v>1.8165</v>
      </c>
      <c r="D11">
        <f t="shared" si="0"/>
        <v>21.013300000000001</v>
      </c>
      <c r="E11">
        <v>20.992000000000001</v>
      </c>
      <c r="F11">
        <f t="shared" si="1"/>
        <v>1.1725846407927378</v>
      </c>
      <c r="G11">
        <f t="shared" si="2"/>
        <v>-2.1300000000000097E-2</v>
      </c>
      <c r="H11">
        <f t="shared" si="3"/>
        <v>-1.1725846407927387</v>
      </c>
    </row>
    <row r="12" spans="1:10" ht="15" x14ac:dyDescent="0.25">
      <c r="A12">
        <v>1600</v>
      </c>
      <c r="B12">
        <v>20.357900000000001</v>
      </c>
      <c r="C12">
        <v>1.8053999999999999</v>
      </c>
      <c r="D12">
        <f t="shared" si="0"/>
        <v>22.1633</v>
      </c>
      <c r="E12">
        <v>22.142299999999999</v>
      </c>
      <c r="F12">
        <f t="shared" si="1"/>
        <v>1.1631771352609288</v>
      </c>
      <c r="G12">
        <f t="shared" si="2"/>
        <v>-2.1000000000000796E-2</v>
      </c>
      <c r="H12">
        <f t="shared" si="3"/>
        <v>-1.1631771352609281</v>
      </c>
    </row>
    <row r="13" spans="1:10" ht="15" x14ac:dyDescent="0.25">
      <c r="A13">
        <v>1760</v>
      </c>
      <c r="B13">
        <v>18.505500000000001</v>
      </c>
      <c r="C13">
        <v>1.8223</v>
      </c>
      <c r="D13">
        <f t="shared" si="0"/>
        <v>20.3278</v>
      </c>
      <c r="E13">
        <v>20.304400000000001</v>
      </c>
      <c r="F13">
        <f t="shared" si="1"/>
        <v>1.2840915326784159</v>
      </c>
      <c r="G13">
        <f t="shared" si="2"/>
        <v>-2.3399999999998755E-2</v>
      </c>
      <c r="H13">
        <f t="shared" si="3"/>
        <v>-1.284091532678415</v>
      </c>
    </row>
    <row r="14" spans="1:10" ht="15" x14ac:dyDescent="0.25">
      <c r="A14">
        <v>1960</v>
      </c>
      <c r="B14">
        <v>17.6051</v>
      </c>
      <c r="C14">
        <v>1.8786</v>
      </c>
      <c r="D14">
        <f t="shared" si="0"/>
        <v>19.483699999999999</v>
      </c>
      <c r="E14">
        <v>19.4514</v>
      </c>
      <c r="F14">
        <f t="shared" si="1"/>
        <v>1.7193654849355557</v>
      </c>
      <c r="G14">
        <f t="shared" si="2"/>
        <v>-3.2299999999999329E-2</v>
      </c>
      <c r="H14">
        <f t="shared" si="3"/>
        <v>-1.7193654849355546</v>
      </c>
    </row>
    <row r="15" spans="1:10" ht="15" x14ac:dyDescent="0.25">
      <c r="A15">
        <v>2045</v>
      </c>
      <c r="B15">
        <v>17.812999999999999</v>
      </c>
      <c r="C15">
        <v>1.8211999999999999</v>
      </c>
      <c r="D15">
        <f t="shared" si="0"/>
        <v>19.6342</v>
      </c>
      <c r="E15">
        <v>19.6068</v>
      </c>
      <c r="F15">
        <f t="shared" si="1"/>
        <v>1.5045025258071643</v>
      </c>
      <c r="G15">
        <f t="shared" si="2"/>
        <v>-2.7400000000000091E-2</v>
      </c>
      <c r="H15">
        <f t="shared" si="3"/>
        <v>-1.5045025258071651</v>
      </c>
    </row>
    <row r="16" spans="1:10" ht="15" x14ac:dyDescent="0.25">
      <c r="A16">
        <v>2120</v>
      </c>
      <c r="B16">
        <v>16.595300000000002</v>
      </c>
      <c r="C16">
        <v>1.8547</v>
      </c>
      <c r="D16">
        <f t="shared" si="0"/>
        <v>18.450000000000003</v>
      </c>
      <c r="E16">
        <v>18.4206</v>
      </c>
      <c r="F16">
        <f t="shared" si="1"/>
        <v>1.5851620208121271</v>
      </c>
      <c r="G16">
        <f t="shared" si="2"/>
        <v>-2.9400000000002535E-2</v>
      </c>
      <c r="H16">
        <f t="shared" si="3"/>
        <v>-1.5851620208121278</v>
      </c>
    </row>
    <row r="17" spans="1:8" ht="15" x14ac:dyDescent="0.25">
      <c r="A17">
        <v>2290</v>
      </c>
      <c r="B17">
        <v>16.3767</v>
      </c>
      <c r="C17">
        <v>1.8073999999999999</v>
      </c>
      <c r="D17">
        <f t="shared" si="0"/>
        <v>18.184100000000001</v>
      </c>
      <c r="E17">
        <v>18.1661</v>
      </c>
      <c r="F17">
        <f t="shared" si="1"/>
        <v>0.99590572092512275</v>
      </c>
      <c r="G17">
        <f t="shared" si="2"/>
        <v>-1.8000000000000682E-2</v>
      </c>
      <c r="H17">
        <f t="shared" si="3"/>
        <v>-0.99590572092512342</v>
      </c>
    </row>
    <row r="18" spans="1:8" ht="15" x14ac:dyDescent="0.25">
      <c r="A18">
        <v>2380</v>
      </c>
      <c r="B18">
        <v>19.355399999999999</v>
      </c>
      <c r="C18">
        <v>1.8635999999999999</v>
      </c>
      <c r="D18">
        <f t="shared" si="0"/>
        <v>21.219000000000001</v>
      </c>
      <c r="E18">
        <v>21.1996</v>
      </c>
      <c r="F18">
        <f t="shared" si="1"/>
        <v>1.0409959218716975</v>
      </c>
      <c r="G18">
        <f t="shared" si="2"/>
        <v>-1.9400000000000972E-2</v>
      </c>
      <c r="H18">
        <f t="shared" si="3"/>
        <v>-1.0409959218716986</v>
      </c>
    </row>
    <row r="20" spans="1:8" ht="15" x14ac:dyDescent="0.25">
      <c r="A20" s="3" t="s">
        <v>2</v>
      </c>
    </row>
    <row r="21" spans="1:8" ht="15" x14ac:dyDescent="0.25">
      <c r="A21" t="s">
        <v>1</v>
      </c>
    </row>
    <row r="22" spans="1:8" ht="15" x14ac:dyDescent="0.25">
      <c r="A22">
        <v>220</v>
      </c>
      <c r="B22">
        <v>20.0015</v>
      </c>
      <c r="C22">
        <v>1.9275</v>
      </c>
      <c r="D22">
        <f>B22+C22</f>
        <v>21.928999999999998</v>
      </c>
      <c r="E22">
        <v>21.8994</v>
      </c>
      <c r="F22">
        <f>100*((D22-E22)/(D22-B22))</f>
        <v>1.5356679636834523</v>
      </c>
      <c r="G22">
        <f>E22-D22</f>
        <v>-2.9599999999998516E-2</v>
      </c>
      <c r="H22">
        <f>(G22/C22)*100</f>
        <v>-1.5356679636834509</v>
      </c>
    </row>
    <row r="23" spans="1:8" ht="15" x14ac:dyDescent="0.25">
      <c r="A23">
        <v>480</v>
      </c>
      <c r="B23">
        <v>17.532800000000002</v>
      </c>
      <c r="C23">
        <v>1.8671</v>
      </c>
      <c r="D23">
        <f t="shared" ref="D23:D36" si="4">B23+C23</f>
        <v>19.399900000000002</v>
      </c>
      <c r="E23">
        <v>19.344799999999999</v>
      </c>
      <c r="F23">
        <f t="shared" ref="F23:F36" si="5">100*((D23-E23)/(D23-B23))</f>
        <v>2.9511006373522051</v>
      </c>
      <c r="G23">
        <f t="shared" ref="G23:G36" si="6">E23-D23</f>
        <v>-5.5100000000003035E-2</v>
      </c>
      <c r="H23">
        <f t="shared" ref="H23:H36" si="7">(G23/C23)*100</f>
        <v>-2.951100637352206</v>
      </c>
    </row>
    <row r="24" spans="1:8" ht="15" x14ac:dyDescent="0.25">
      <c r="A24">
        <v>520</v>
      </c>
      <c r="B24">
        <v>19.197199999999999</v>
      </c>
      <c r="C24">
        <v>1.8694999999999999</v>
      </c>
      <c r="D24">
        <f t="shared" si="4"/>
        <v>21.066699999999997</v>
      </c>
      <c r="E24">
        <v>21.01</v>
      </c>
      <c r="F24">
        <f t="shared" si="5"/>
        <v>3.032896496389184</v>
      </c>
      <c r="G24">
        <f t="shared" si="6"/>
        <v>-5.6699999999995754E-2</v>
      </c>
      <c r="H24">
        <f t="shared" si="7"/>
        <v>-3.0328964963891822</v>
      </c>
    </row>
    <row r="25" spans="1:8" ht="15" x14ac:dyDescent="0.25">
      <c r="A25">
        <v>640</v>
      </c>
      <c r="B25">
        <v>20.3581</v>
      </c>
      <c r="C25">
        <v>1.8915</v>
      </c>
      <c r="D25">
        <f t="shared" si="4"/>
        <v>22.249600000000001</v>
      </c>
      <c r="E25">
        <v>22.195699999999999</v>
      </c>
      <c r="F25">
        <f t="shared" si="5"/>
        <v>2.8495902722708042</v>
      </c>
      <c r="G25">
        <f t="shared" si="6"/>
        <v>-5.3900000000002279E-2</v>
      </c>
      <c r="H25">
        <f t="shared" si="7"/>
        <v>-2.8495902722708055</v>
      </c>
    </row>
    <row r="26" spans="1:8" ht="15" x14ac:dyDescent="0.25">
      <c r="A26">
        <v>880</v>
      </c>
      <c r="B26">
        <v>18.505600000000001</v>
      </c>
      <c r="C26">
        <v>1.8842000000000001</v>
      </c>
      <c r="D26">
        <f t="shared" si="4"/>
        <v>20.389800000000001</v>
      </c>
      <c r="E26">
        <v>20.3339</v>
      </c>
      <c r="F26">
        <f t="shared" si="5"/>
        <v>2.9667763507059322</v>
      </c>
      <c r="G26">
        <f t="shared" si="6"/>
        <v>-5.5900000000001171E-2</v>
      </c>
      <c r="H26">
        <f t="shared" si="7"/>
        <v>-2.9667763507059317</v>
      </c>
    </row>
    <row r="27" spans="1:8" ht="15" x14ac:dyDescent="0.25">
      <c r="A27">
        <v>1120</v>
      </c>
      <c r="B27">
        <v>19.356100000000001</v>
      </c>
      <c r="C27">
        <v>1.8665</v>
      </c>
      <c r="D27">
        <f t="shared" si="4"/>
        <v>21.2226</v>
      </c>
      <c r="E27">
        <v>21.196200000000001</v>
      </c>
      <c r="F27">
        <f t="shared" si="5"/>
        <v>1.4144120010714647</v>
      </c>
      <c r="G27">
        <f t="shared" si="6"/>
        <v>-2.6399999999998869E-2</v>
      </c>
      <c r="H27">
        <f t="shared" si="7"/>
        <v>-1.4144120010714636</v>
      </c>
    </row>
    <row r="28" spans="1:8" ht="15" x14ac:dyDescent="0.25">
      <c r="A28">
        <v>1240</v>
      </c>
      <c r="B28">
        <v>16.377700000000001</v>
      </c>
      <c r="C28">
        <v>1.9035</v>
      </c>
      <c r="D28">
        <f t="shared" si="4"/>
        <v>18.281200000000002</v>
      </c>
      <c r="E28">
        <v>18.2409</v>
      </c>
      <c r="F28">
        <f t="shared" si="5"/>
        <v>2.1171526136066183</v>
      </c>
      <c r="G28">
        <f t="shared" si="6"/>
        <v>-4.0300000000002001E-2</v>
      </c>
      <c r="H28">
        <f t="shared" si="7"/>
        <v>-2.1171526136066197</v>
      </c>
    </row>
    <row r="29" spans="1:8" ht="15" x14ac:dyDescent="0.25">
      <c r="A29">
        <v>1380</v>
      </c>
      <c r="B29">
        <v>16.596299999999999</v>
      </c>
      <c r="C29">
        <v>1.8596999999999999</v>
      </c>
      <c r="D29">
        <f t="shared" si="4"/>
        <v>18.456</v>
      </c>
      <c r="E29">
        <v>18.4222</v>
      </c>
      <c r="F29">
        <f t="shared" si="5"/>
        <v>1.8174974458245623</v>
      </c>
      <c r="G29">
        <f t="shared" si="6"/>
        <v>-3.3799999999999386E-2</v>
      </c>
      <c r="H29">
        <f t="shared" si="7"/>
        <v>-1.8174974458245625</v>
      </c>
    </row>
    <row r="30" spans="1:8" x14ac:dyDescent="0.3">
      <c r="A30">
        <v>1500</v>
      </c>
      <c r="B30">
        <v>17.8141</v>
      </c>
      <c r="C30">
        <v>1.8472999999999999</v>
      </c>
      <c r="D30">
        <f t="shared" si="4"/>
        <v>19.6614</v>
      </c>
      <c r="E30">
        <v>19.632300000000001</v>
      </c>
      <c r="F30">
        <f t="shared" si="5"/>
        <v>1.5752720186217546</v>
      </c>
      <c r="G30">
        <f t="shared" si="6"/>
        <v>-2.9099999999999682E-2</v>
      </c>
      <c r="H30">
        <f t="shared" si="7"/>
        <v>-1.575272018621755</v>
      </c>
    </row>
    <row r="31" spans="1:8" x14ac:dyDescent="0.3">
      <c r="A31">
        <v>1630</v>
      </c>
      <c r="B31">
        <v>17.605499999999999</v>
      </c>
      <c r="C31">
        <v>1.8952</v>
      </c>
      <c r="D31">
        <f t="shared" si="4"/>
        <v>19.500699999999998</v>
      </c>
      <c r="E31">
        <v>19.4451</v>
      </c>
      <c r="F31">
        <f t="shared" si="5"/>
        <v>2.9337273111016433</v>
      </c>
      <c r="G31">
        <f t="shared" si="6"/>
        <v>-5.5599999999998317E-2</v>
      </c>
      <c r="H31">
        <f t="shared" si="7"/>
        <v>-2.933727311101642</v>
      </c>
    </row>
    <row r="32" spans="1:8" x14ac:dyDescent="0.3">
      <c r="A32">
        <v>1760</v>
      </c>
      <c r="B32">
        <v>20.0029</v>
      </c>
      <c r="C32">
        <v>1.8879999999999999</v>
      </c>
      <c r="D32">
        <f t="shared" si="4"/>
        <v>21.890900000000002</v>
      </c>
      <c r="E32">
        <v>21.8474</v>
      </c>
      <c r="F32">
        <f t="shared" si="5"/>
        <v>2.3040254237288988</v>
      </c>
      <c r="G32">
        <f t="shared" si="6"/>
        <v>-4.3500000000001648E-2</v>
      </c>
      <c r="H32">
        <f t="shared" si="7"/>
        <v>-2.3040254237289011</v>
      </c>
    </row>
    <row r="33" spans="1:8" x14ac:dyDescent="0.3">
      <c r="A33">
        <v>1840</v>
      </c>
      <c r="B33">
        <v>20.358899999999998</v>
      </c>
      <c r="C33">
        <v>1.8766</v>
      </c>
      <c r="D33">
        <f t="shared" si="4"/>
        <v>22.235499999999998</v>
      </c>
      <c r="E33">
        <v>22.195799999999998</v>
      </c>
      <c r="F33">
        <f t="shared" si="5"/>
        <v>2.1155280827027525</v>
      </c>
      <c r="G33">
        <f t="shared" si="6"/>
        <v>-3.9699999999999847E-2</v>
      </c>
      <c r="H33">
        <f t="shared" si="7"/>
        <v>-2.1155280827027521</v>
      </c>
    </row>
    <row r="34" spans="1:8" x14ac:dyDescent="0.3">
      <c r="A34">
        <v>1960</v>
      </c>
      <c r="B34">
        <v>19.198499999999999</v>
      </c>
      <c r="C34">
        <v>1.8761000000000001</v>
      </c>
      <c r="D34">
        <f t="shared" si="4"/>
        <v>21.0746</v>
      </c>
      <c r="E34">
        <v>21.0337</v>
      </c>
      <c r="F34">
        <f t="shared" si="5"/>
        <v>2.1800543681040767</v>
      </c>
      <c r="G34">
        <f t="shared" si="6"/>
        <v>-4.0900000000000603E-2</v>
      </c>
      <c r="H34">
        <f t="shared" si="7"/>
        <v>-2.1800543681040776</v>
      </c>
    </row>
    <row r="35" spans="1:8" x14ac:dyDescent="0.3">
      <c r="A35">
        <v>2270</v>
      </c>
      <c r="B35">
        <v>18.5063</v>
      </c>
      <c r="C35">
        <v>1.8599000000000001</v>
      </c>
      <c r="D35">
        <f t="shared" si="4"/>
        <v>20.366199999999999</v>
      </c>
      <c r="E35">
        <v>20.330200000000001</v>
      </c>
      <c r="F35">
        <f t="shared" si="5"/>
        <v>1.9355879348350888</v>
      </c>
      <c r="G35">
        <f t="shared" si="6"/>
        <v>-3.5999999999997812E-2</v>
      </c>
      <c r="H35">
        <f t="shared" si="7"/>
        <v>-1.9355879348350886</v>
      </c>
    </row>
    <row r="36" spans="1:8" x14ac:dyDescent="0.3">
      <c r="A36">
        <v>2332</v>
      </c>
      <c r="B36">
        <v>17.533100000000001</v>
      </c>
      <c r="C36">
        <v>1.8786</v>
      </c>
      <c r="D36">
        <f t="shared" si="4"/>
        <v>19.4117</v>
      </c>
      <c r="E36">
        <v>19.373799999999999</v>
      </c>
      <c r="F36">
        <f t="shared" si="5"/>
        <v>2.0174598104972059</v>
      </c>
      <c r="G36">
        <f t="shared" si="6"/>
        <v>-3.7900000000000489E-2</v>
      </c>
      <c r="H36">
        <f t="shared" si="7"/>
        <v>-2.0174598104972046</v>
      </c>
    </row>
    <row r="38" spans="1:8" x14ac:dyDescent="0.3">
      <c r="A38" s="3" t="s">
        <v>3</v>
      </c>
    </row>
    <row r="39" spans="1:8" x14ac:dyDescent="0.3">
      <c r="A39" t="s">
        <v>1</v>
      </c>
    </row>
    <row r="40" spans="1:8" x14ac:dyDescent="0.3">
      <c r="A40">
        <v>60</v>
      </c>
      <c r="B40">
        <v>19.356100000000001</v>
      </c>
      <c r="C40">
        <v>1.851</v>
      </c>
      <c r="D40">
        <f>B40+C40</f>
        <v>21.207100000000001</v>
      </c>
      <c r="E40">
        <v>21.161000000000001</v>
      </c>
      <c r="F40">
        <f>100*((D40-E40)/(D40-B40))</f>
        <v>2.4905456509994148</v>
      </c>
      <c r="G40">
        <f>E40-D40</f>
        <v>-4.6099999999999142E-2</v>
      </c>
      <c r="H40">
        <f>(G40/C40)*100</f>
        <v>-2.4905456509994135</v>
      </c>
    </row>
    <row r="41" spans="1:8" x14ac:dyDescent="0.3">
      <c r="A41">
        <v>100</v>
      </c>
      <c r="B41">
        <v>16.377700000000001</v>
      </c>
      <c r="C41">
        <v>1.8763000000000001</v>
      </c>
      <c r="D41">
        <f t="shared" ref="D41:D54" si="8">B41+C41</f>
        <v>18.254000000000001</v>
      </c>
      <c r="E41">
        <v>18.085699999999999</v>
      </c>
      <c r="F41">
        <f t="shared" ref="F41:F54" si="9">100*((D41-E41)/(D41-B41))</f>
        <v>8.9697809518734779</v>
      </c>
      <c r="G41">
        <f t="shared" ref="G41:G54" si="10">E41-D41</f>
        <v>-0.16830000000000211</v>
      </c>
      <c r="H41" s="4">
        <f t="shared" ref="H41:H54" si="11">(G41/C41)*100</f>
        <v>-8.9697809518734797</v>
      </c>
    </row>
    <row r="42" spans="1:8" x14ac:dyDescent="0.3">
      <c r="A42">
        <v>330</v>
      </c>
      <c r="B42">
        <v>16.5961</v>
      </c>
      <c r="C42">
        <v>1.8447</v>
      </c>
      <c r="D42">
        <f t="shared" si="8"/>
        <v>18.440799999999999</v>
      </c>
      <c r="E42">
        <v>18.283899999999999</v>
      </c>
      <c r="F42">
        <f t="shared" si="9"/>
        <v>8.5054480403317765</v>
      </c>
      <c r="G42">
        <f t="shared" si="10"/>
        <v>-0.15690000000000026</v>
      </c>
      <c r="H42" s="4">
        <f t="shared" si="11"/>
        <v>-8.5054480403317747</v>
      </c>
    </row>
    <row r="43" spans="1:8" x14ac:dyDescent="0.3">
      <c r="A43">
        <v>430</v>
      </c>
      <c r="B43">
        <v>17.813700000000001</v>
      </c>
      <c r="C43">
        <v>1.8934</v>
      </c>
      <c r="D43">
        <f t="shared" si="8"/>
        <v>19.707100000000001</v>
      </c>
      <c r="E43">
        <v>19.648599999999998</v>
      </c>
      <c r="F43">
        <f t="shared" si="9"/>
        <v>3.0896799408472706</v>
      </c>
      <c r="G43">
        <f t="shared" si="10"/>
        <v>-5.8500000000002217E-2</v>
      </c>
      <c r="H43">
        <f t="shared" si="11"/>
        <v>-3.0896799408472702</v>
      </c>
    </row>
    <row r="44" spans="1:8" x14ac:dyDescent="0.3">
      <c r="A44">
        <v>490</v>
      </c>
      <c r="B44">
        <v>17.605399999999999</v>
      </c>
      <c r="C44">
        <v>1.8655999999999999</v>
      </c>
      <c r="D44">
        <f t="shared" si="8"/>
        <v>19.471</v>
      </c>
      <c r="E44">
        <v>19.406400000000001</v>
      </c>
      <c r="F44">
        <f t="shared" si="9"/>
        <v>3.4626929674098759</v>
      </c>
      <c r="G44">
        <f t="shared" si="10"/>
        <v>-6.4599999999998658E-2</v>
      </c>
      <c r="H44">
        <f t="shared" si="11"/>
        <v>-3.4626929674098772</v>
      </c>
    </row>
    <row r="45" spans="1:8" x14ac:dyDescent="0.3">
      <c r="A45">
        <v>530</v>
      </c>
      <c r="B45">
        <v>20.003</v>
      </c>
      <c r="C45">
        <v>1.8526</v>
      </c>
      <c r="D45">
        <f t="shared" si="8"/>
        <v>21.855599999999999</v>
      </c>
      <c r="E45">
        <v>21.813500000000001</v>
      </c>
      <c r="F45">
        <f t="shared" si="9"/>
        <v>2.2724819173052917</v>
      </c>
      <c r="G45">
        <f t="shared" si="10"/>
        <v>-4.2099999999997806E-2</v>
      </c>
      <c r="H45">
        <f t="shared" si="11"/>
        <v>-2.2724819173052904</v>
      </c>
    </row>
    <row r="46" spans="1:8" x14ac:dyDescent="0.3">
      <c r="A46">
        <v>630</v>
      </c>
      <c r="B46">
        <v>20.358899999999998</v>
      </c>
      <c r="C46">
        <v>1.8801000000000001</v>
      </c>
      <c r="D46">
        <f t="shared" si="8"/>
        <v>22.238999999999997</v>
      </c>
      <c r="E46">
        <v>22.203800000000001</v>
      </c>
      <c r="F46">
        <f t="shared" si="9"/>
        <v>1.8722408382530795</v>
      </c>
      <c r="G46">
        <f t="shared" si="10"/>
        <v>-3.5199999999996123E-2</v>
      </c>
      <c r="H46">
        <f t="shared" si="11"/>
        <v>-1.8722408382530782</v>
      </c>
    </row>
    <row r="47" spans="1:8" x14ac:dyDescent="0.3">
      <c r="A47">
        <v>880</v>
      </c>
      <c r="B47">
        <v>19.199000000000002</v>
      </c>
      <c r="C47">
        <v>1.917</v>
      </c>
      <c r="D47">
        <f t="shared" si="8"/>
        <v>21.116000000000003</v>
      </c>
      <c r="E47">
        <v>21.035</v>
      </c>
      <c r="F47">
        <f t="shared" si="9"/>
        <v>4.2253521126762132</v>
      </c>
      <c r="G47">
        <f t="shared" si="10"/>
        <v>-8.100000000000307E-2</v>
      </c>
      <c r="H47">
        <f t="shared" si="11"/>
        <v>-4.2253521126762168</v>
      </c>
    </row>
    <row r="48" spans="1:8" x14ac:dyDescent="0.3">
      <c r="A48">
        <v>980</v>
      </c>
      <c r="B48">
        <v>18.506399999999999</v>
      </c>
      <c r="C48">
        <v>1.8738999999999999</v>
      </c>
      <c r="D48">
        <f t="shared" si="8"/>
        <v>20.380299999999998</v>
      </c>
      <c r="E48">
        <v>20.307600000000001</v>
      </c>
      <c r="F48">
        <f t="shared" si="9"/>
        <v>3.8796093708307584</v>
      </c>
      <c r="G48">
        <f t="shared" si="10"/>
        <v>-7.2699999999997544E-2</v>
      </c>
      <c r="H48">
        <f t="shared" si="11"/>
        <v>-3.8796093708307571</v>
      </c>
    </row>
    <row r="49" spans="1:8" x14ac:dyDescent="0.3">
      <c r="A49">
        <v>1080</v>
      </c>
      <c r="B49">
        <v>17.533200000000001</v>
      </c>
      <c r="C49">
        <v>1.8363</v>
      </c>
      <c r="D49">
        <f t="shared" si="8"/>
        <v>19.369500000000002</v>
      </c>
      <c r="E49">
        <v>19.344000000000001</v>
      </c>
      <c r="F49">
        <f t="shared" si="9"/>
        <v>1.3886619833361078</v>
      </c>
      <c r="G49">
        <f t="shared" si="10"/>
        <v>-2.5500000000000966E-2</v>
      </c>
      <c r="H49">
        <f t="shared" si="11"/>
        <v>-1.3886619833361087</v>
      </c>
    </row>
    <row r="50" spans="1:8" x14ac:dyDescent="0.3">
      <c r="A50">
        <v>1200</v>
      </c>
      <c r="B50">
        <v>20.003799999999998</v>
      </c>
      <c r="C50">
        <v>1.8754</v>
      </c>
      <c r="D50">
        <f t="shared" si="8"/>
        <v>21.879199999999997</v>
      </c>
      <c r="E50">
        <v>21.8262</v>
      </c>
      <c r="F50">
        <f t="shared" si="9"/>
        <v>2.8260637730616027</v>
      </c>
      <c r="G50">
        <f t="shared" si="10"/>
        <v>-5.2999999999997272E-2</v>
      </c>
      <c r="H50">
        <f t="shared" si="11"/>
        <v>-2.8260637730616014</v>
      </c>
    </row>
    <row r="51" spans="1:8" x14ac:dyDescent="0.3">
      <c r="A51">
        <v>1260</v>
      </c>
      <c r="B51">
        <v>20.360399999999998</v>
      </c>
      <c r="C51">
        <v>1.8875</v>
      </c>
      <c r="D51">
        <f t="shared" si="8"/>
        <v>22.247899999999998</v>
      </c>
      <c r="E51">
        <v>22.217199999999998</v>
      </c>
      <c r="F51">
        <f t="shared" si="9"/>
        <v>1.6264900662251398</v>
      </c>
      <c r="G51">
        <f t="shared" si="10"/>
        <v>-3.0699999999999505E-2</v>
      </c>
      <c r="H51">
        <f t="shared" si="11"/>
        <v>-1.6264900662251396</v>
      </c>
    </row>
    <row r="52" spans="1:8" x14ac:dyDescent="0.3">
      <c r="A52">
        <v>1300</v>
      </c>
      <c r="B52">
        <v>19.200299999999999</v>
      </c>
      <c r="C52">
        <v>1.8579000000000001</v>
      </c>
      <c r="D52">
        <f t="shared" si="8"/>
        <v>21.058199999999999</v>
      </c>
      <c r="E52">
        <v>21.030100000000001</v>
      </c>
      <c r="F52">
        <f t="shared" si="9"/>
        <v>1.5124603046449459</v>
      </c>
      <c r="G52">
        <f t="shared" si="10"/>
        <v>-2.809999999999846E-2</v>
      </c>
      <c r="H52">
        <f t="shared" si="11"/>
        <v>-1.5124603046449463</v>
      </c>
    </row>
    <row r="53" spans="1:8" x14ac:dyDescent="0.3">
      <c r="A53">
        <v>1320</v>
      </c>
      <c r="B53">
        <v>18.5075</v>
      </c>
      <c r="C53">
        <v>1.9093</v>
      </c>
      <c r="D53">
        <f t="shared" si="8"/>
        <v>20.416800000000002</v>
      </c>
      <c r="E53">
        <v>20.372599999999998</v>
      </c>
      <c r="F53">
        <f t="shared" si="9"/>
        <v>2.3149845493114505</v>
      </c>
      <c r="G53">
        <f t="shared" si="10"/>
        <v>-4.420000000000357E-2</v>
      </c>
      <c r="H53">
        <f t="shared" si="11"/>
        <v>-2.3149845493114527</v>
      </c>
    </row>
    <row r="54" spans="1:8" x14ac:dyDescent="0.3">
      <c r="A54">
        <v>1340</v>
      </c>
      <c r="B54">
        <v>17.605799999999999</v>
      </c>
      <c r="C54">
        <v>1.9045000000000001</v>
      </c>
      <c r="D54">
        <f t="shared" si="8"/>
        <v>19.510299999999997</v>
      </c>
      <c r="E54">
        <v>19.479900000000001</v>
      </c>
      <c r="F54">
        <f t="shared" si="9"/>
        <v>1.59621948017835</v>
      </c>
      <c r="G54">
        <f t="shared" si="10"/>
        <v>-3.0399999999996652E-2</v>
      </c>
      <c r="H54">
        <f t="shared" si="11"/>
        <v>-1.5962194801783487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KTMauri</cp:lastModifiedBy>
  <dcterms:created xsi:type="dcterms:W3CDTF">2014-07-28T07:04:47Z</dcterms:created>
  <dcterms:modified xsi:type="dcterms:W3CDTF">2015-04-10T02:58:54Z</dcterms:modified>
</cp:coreProperties>
</file>